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WORK\00-ID\0-Tender\15.Qajaran_2023-2026\Nor popoxutyun_2026\Ծավալաթերթեր\"/>
    </mc:Choice>
  </mc:AlternateContent>
  <bookViews>
    <workbookView xWindow="0" yWindow="0" windowWidth="14805" windowHeight="8010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'Ծավալաթերթ-նախահաշիվ'!$A$1:$G$78</definedName>
    <definedName name="_xlnm.Print_Titles" localSheetId="0">'Ծավալաթերթ-նախահաշիվ'!$7:$7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73" i="109" l="1"/>
  <c r="F72" i="109"/>
  <c r="F71" i="109"/>
  <c r="F70" i="109"/>
  <c r="F69" i="109"/>
  <c r="F68" i="109"/>
  <c r="F66" i="109"/>
  <c r="F65" i="109"/>
  <c r="F64" i="109"/>
  <c r="F60" i="109"/>
  <c r="F59" i="109"/>
  <c r="F58" i="109"/>
  <c r="F57" i="109"/>
  <c r="F56" i="109"/>
  <c r="F55" i="109"/>
  <c r="F54" i="109"/>
  <c r="F53" i="109"/>
  <c r="F50" i="109"/>
  <c r="F49" i="109"/>
  <c r="F48" i="109"/>
  <c r="F47" i="109"/>
  <c r="F46" i="109"/>
  <c r="F43" i="109"/>
  <c r="F42" i="109"/>
  <c r="F41" i="109"/>
  <c r="F38" i="109"/>
  <c r="F37" i="109"/>
  <c r="F36" i="109"/>
  <c r="F39" i="109" s="1"/>
  <c r="F35" i="109"/>
  <c r="F34" i="109"/>
  <c r="F33" i="109"/>
  <c r="F30" i="109"/>
  <c r="F29" i="109"/>
  <c r="F28" i="109"/>
  <c r="F25" i="109"/>
  <c r="F24" i="109"/>
  <c r="F23" i="109"/>
  <c r="F22" i="109"/>
  <c r="F19" i="109"/>
  <c r="F18" i="109"/>
  <c r="F17" i="109"/>
  <c r="F16" i="109"/>
  <c r="F13" i="109"/>
  <c r="F12" i="109"/>
  <c r="F11" i="109"/>
  <c r="F10" i="109"/>
  <c r="F9" i="109"/>
  <c r="F14" i="109" l="1"/>
  <c r="F26" i="109"/>
  <c r="F31" i="109"/>
  <c r="F61" i="109"/>
  <c r="F20" i="109"/>
  <c r="F44" i="109"/>
  <c r="F74" i="109"/>
  <c r="F51" i="109"/>
  <c r="F75" i="109" l="1"/>
  <c r="G44" i="109" l="1"/>
  <c r="G14" i="109"/>
  <c r="G20" i="109"/>
  <c r="G26" i="109"/>
  <c r="G31" i="109"/>
  <c r="G39" i="109"/>
  <c r="G61" i="109"/>
  <c r="G74" i="109"/>
  <c r="G51" i="109"/>
  <c r="G75" i="109" l="1"/>
</calcChain>
</file>

<file path=xl/sharedStrings.xml><?xml version="1.0" encoding="utf-8"?>
<sst xmlns="http://schemas.openxmlformats.org/spreadsheetml/2006/main" count="131" uniqueCount="88">
  <si>
    <t>NN   ը/կ</t>
  </si>
  <si>
    <t>մ3</t>
  </si>
  <si>
    <t>հատ</t>
  </si>
  <si>
    <t>տոն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</si>
  <si>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</si>
  <si>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</si>
  <si>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</si>
  <si>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</si>
  <si>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</si>
  <si>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</si>
  <si>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</si>
  <si>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r>
      <t>մ</t>
    </r>
    <r>
      <rPr>
        <vertAlign val="superscript"/>
        <sz val="10"/>
        <rFont val="GHEA Grapalat"/>
        <family val="3"/>
      </rPr>
      <t>3</t>
    </r>
  </si>
  <si>
    <t>գծ.մ</t>
  </si>
  <si>
    <t>Խողովակների ջրամեկուսացում երկշերտ տաք բիտումով</t>
  </si>
  <si>
    <t>Լիցքի հարթեցում և խտացում պնևմոգլդոնով մեկ հետքով 4 անցումով , ջրի տարածումով</t>
  </si>
  <si>
    <t>Իջատեղեր</t>
  </si>
  <si>
    <t>Ավազակոպճային շերտ վաքերի տակ h=10սմ</t>
  </si>
  <si>
    <t>Վաքերի ջրամեկուսացում երկշերտ տաք բիտումով</t>
  </si>
  <si>
    <t>Ջրընդունիչների միաձույլ բետոն B20</t>
  </si>
  <si>
    <t>Ամրան A500c Փ12</t>
  </si>
  <si>
    <t>Ամրան A500c Փ 8</t>
  </si>
  <si>
    <t>Քսուկային ջրամեկուսացում երկշերտ տաք բիտումով</t>
  </si>
  <si>
    <t>I շերտ, մանրահատիկ ա/բետոն, „Բ”տիպ  h=5սմ</t>
  </si>
  <si>
    <t>II շերտ, Խիճ բիտումի տարածումով 4.12տ/1000մ2 h=15սմ</t>
  </si>
  <si>
    <t xml:space="preserve">Հողային պաստառի մակերևույթի համահարթեցում մեխանիզմով </t>
  </si>
  <si>
    <t xml:space="preserve"> Հավաքովի ե/բ (Б 2-20)  վաքերի տեղադրում (L=1մ)</t>
  </si>
  <si>
    <t>Բետոնե (B 2-20) վաքերի կառուցում</t>
  </si>
  <si>
    <t>Ավազակոպճային նախապատրաստական շերտ, h=10սմ</t>
  </si>
  <si>
    <t>Ջրընդունիչի կառուցում</t>
  </si>
  <si>
    <t>Մետաղական պատյանների կառուցում</t>
  </si>
  <si>
    <t>Մետաղական խողովակի տեղադրում d=159մմ; 1գծ.մ=15.29կգ; δ=4մմ</t>
  </si>
  <si>
    <t>Պարապետների կառուցում</t>
  </si>
  <si>
    <t>գծ․մ</t>
  </si>
  <si>
    <t>Պարապետի հիմքի  և  իրանի կառուցում միաձույլ բետոնից  B15</t>
  </si>
  <si>
    <t>Մետաղական արգելափակոցների կառուցում</t>
  </si>
  <si>
    <t>Պողպատե խողովակ Ø102x4,  (1գծ.մ=9.667կգ)</t>
  </si>
  <si>
    <t>Պողպատե խողովակ Ø76x4,  (1գծ.մ=7.103կգ)</t>
  </si>
  <si>
    <t>Մետաղական խողովակների ներկում-</t>
  </si>
  <si>
    <t>Մետաղական արգելափակոց</t>
  </si>
  <si>
    <t>Հիմքի բետոն B15 դասի միաձույլ բետոնից</t>
  </si>
  <si>
    <t>Նշաններ</t>
  </si>
  <si>
    <t>Ճանապարհային նշանների տեղադրում մետաղական  սյան  վրա</t>
  </si>
  <si>
    <t>Մետաղական խողովակ 57x3,0մմ</t>
  </si>
  <si>
    <t xml:space="preserve">բետոն B15  </t>
  </si>
  <si>
    <t>Նախազգուշացնող</t>
  </si>
  <si>
    <t>Առավելության</t>
  </si>
  <si>
    <t>Երթևեկելի մաս</t>
  </si>
  <si>
    <t>III(8գ) կարգի գրունտի մշակում և տեղափոխում բուլդոզերով 20մ լիցք</t>
  </si>
  <si>
    <t>III(8գ) կարգի գրունտի մշակում տեղում կուտակումով</t>
  </si>
  <si>
    <t>III(8գ) կարգի կարգի գրունտի հետլիցք, խտացումով</t>
  </si>
  <si>
    <t>Փոսորակի փոորւմ հիմքերի համար, տեղում կուտակումով III(8գ)</t>
  </si>
  <si>
    <t>III(8գ) կարգի գրունտի հետլիցք, խտացումով</t>
  </si>
  <si>
    <t>Կողնակների ամրացում ավազակոպճային խառնուրդով  h=10սմ</t>
  </si>
  <si>
    <t>I շերտ, մանրահատիկ ա/բետոն, „Բ”տիպ  h=4սմ</t>
  </si>
  <si>
    <t>II շերտ, Չափազատված խճային հիմք (բիտումի տարածումով 4.12տ/1000մ2/), h=12սմ</t>
  </si>
  <si>
    <t>III(8գ) կարգի գրունտի մշակում, տեղափոխում 20մ, բարձում ավտոինքնաթափեր էքսկավատորով  (1.0մ3), տեղափոխում լցակույտ 8կմ հեռավորությամբ:</t>
  </si>
  <si>
    <t>V(12) կարգի գրունտի մշակում, տեղափոխում 20մ, բարձում ավտոինքնաթափեր էքսկավատորով  (1.0մ3), տեղափոխում լցակույտ 8կմ հեռավորությամբ:</t>
  </si>
  <si>
    <t>V(12) կարգի գրունտի  մշակում հիդրոմուրճով,տեղափոխում 20մ, բարձում ավտոինքնաթափեր էքսկավատորով  (1.0մ3), տեղափոխում լցակույտ 8կմ հեռավորությամբ:</t>
  </si>
  <si>
    <t>IIIշերտ, Ավազակոպճային շերտ  h=12սմ /Հողային պաստառի մակերևույթի համահարթեցում մեխանիզմով/</t>
  </si>
  <si>
    <t>III(8գ) հողային պաստառի քանդում բուլդոզերով, բարձում ավտոինքնաթափեր էքսկավատորով  (1.0մ3), տեղափոխում լցակույտ 8կմ հեռավորությամբ:</t>
  </si>
  <si>
    <t>III(8գ) կարգի ավելորդ գրունտի բարձում ավտոինքնաթափեր էքսկավատորով  (1.0մ3), տեղափոխում լցակույտ 8կմ հեռավորությամբ:</t>
  </si>
  <si>
    <t>Նշագծում</t>
  </si>
  <si>
    <t>կմ</t>
  </si>
  <si>
    <t>կանգ</t>
  </si>
  <si>
    <t>I</t>
  </si>
  <si>
    <t>II</t>
  </si>
  <si>
    <t>III</t>
  </si>
  <si>
    <t>IV</t>
  </si>
  <si>
    <t>V</t>
  </si>
  <si>
    <t>VI</t>
  </si>
  <si>
    <t>VII</t>
  </si>
  <si>
    <t>VIII</t>
  </si>
  <si>
    <t>Մետաղական  ցանց
Անկյունակ 63x6մմ 1գծմ-5.72 կգ-14.46գծ․մ
Անկյունակ 70x7 1գծմ-7.39կգ-10գծ․մ
d25A 500 C, 1գծմ=3,854կգ-0.134տոն</t>
  </si>
  <si>
    <t xml:space="preserve"> ԾԱՎԱԼԱԹԵՐԹ - ՆԱԽԱՀԱՇԻՎ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</si>
  <si>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</si>
  <si>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</si>
  <si>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</si>
  <si>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</si>
  <si>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</si>
  <si>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</si>
  <si>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</si>
  <si>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8.Ընդամենը /հազ. դրամ/</t>
  </si>
  <si>
    <t>IX</t>
  </si>
  <si>
    <t>9.Ընդամենը /հազ. դրամ/</t>
  </si>
  <si>
    <t>Ընդհանուրը /հազ. դրամ/</t>
  </si>
  <si>
    <t>*Միավորի արժեքը  ներառում է բոլոր ծախսերը:</t>
  </si>
  <si>
    <t>Կշիռը
%</t>
  </si>
  <si>
    <t>ՀՀ Սյունիքի մարզի Քաջարան համայնքի Անդոկավան գյուղի 3-րդ փողոցի հիմնանորոգման աշխատանքների նախագծանախահաշվային փաստաթղթերի մշակում և կազմում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</si>
</sst>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0.0"/>
  </numFmts>
  <fonts count="67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0"/>
      <name val="GHEA Grapalat"/>
      <family val="3"/>
    </font>
    <font>
      <sz val="11"/>
      <color rgb="FFFF0000"/>
      <name val="GHEA Grapalat"/>
      <family val="3"/>
    </font>
  </fonts>
  <fills count="5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9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9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9" fontId="5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56" borderId="0" applyNumberFormat="0" applyBorder="0" applyAlignment="0" applyProtection="0"/>
    <xf numFmtId="0" fontId="32" fillId="12" borderId="0" applyNumberFormat="0" applyBorder="0" applyAlignment="0" applyProtection="0"/>
    <xf numFmtId="0" fontId="32" fillId="54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4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7" fillId="7" borderId="0" applyNumberFormat="0" applyBorder="0" applyAlignment="0" applyProtection="0"/>
    <xf numFmtId="0" fontId="30" fillId="0" borderId="0"/>
    <xf numFmtId="0" fontId="30" fillId="0" borderId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37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9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3" fillId="42" borderId="0" applyNumberFormat="0" applyBorder="0" applyAlignment="0" applyProtection="0"/>
    <xf numFmtId="0" fontId="63" fillId="46" borderId="0" applyNumberFormat="0" applyBorder="0" applyAlignment="0" applyProtection="0"/>
    <xf numFmtId="0" fontId="54" fillId="20" borderId="0" applyNumberFormat="0" applyBorder="0" applyAlignment="0" applyProtection="0"/>
    <xf numFmtId="0" fontId="57" fillId="23" borderId="15" applyNumberFormat="0" applyAlignment="0" applyProtection="0"/>
    <xf numFmtId="0" fontId="59" fillId="24" borderId="18" applyNumberFormat="0" applyAlignment="0" applyProtection="0"/>
    <xf numFmtId="0" fontId="61" fillId="0" borderId="0" applyNumberFormat="0" applyFill="0" applyBorder="0" applyAlignment="0" applyProtection="0"/>
    <xf numFmtId="0" fontId="53" fillId="19" borderId="0" applyNumberFormat="0" applyBorder="0" applyAlignment="0" applyProtection="0"/>
    <xf numFmtId="0" fontId="50" fillId="0" borderId="12" applyNumberFormat="0" applyFill="0" applyAlignment="0" applyProtection="0"/>
    <xf numFmtId="0" fontId="51" fillId="0" borderId="13" applyNumberFormat="0" applyFill="0" applyAlignment="0" applyProtection="0"/>
    <xf numFmtId="0" fontId="52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5" fillId="22" borderId="15" applyNumberFormat="0" applyAlignment="0" applyProtection="0"/>
    <xf numFmtId="0" fontId="58" fillId="0" borderId="17" applyNumberFormat="0" applyFill="0" applyAlignment="0" applyProtection="0"/>
    <xf numFmtId="0" fontId="64" fillId="21" borderId="0" applyNumberFormat="0" applyBorder="0" applyAlignment="0" applyProtection="0"/>
    <xf numFmtId="0" fontId="30" fillId="25" borderId="19" applyNumberFormat="0" applyFont="0" applyAlignment="0" applyProtection="0"/>
    <xf numFmtId="0" fontId="56" fillId="23" borderId="16" applyNumberFormat="0" applyAlignment="0" applyProtection="0"/>
    <xf numFmtId="0" fontId="49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25" borderId="19" applyNumberFormat="0" applyFont="0" applyAlignment="0" applyProtection="0"/>
  </cellStyleXfs>
  <cellXfs count="85">
    <xf numFmtId="0" fontId="0" fillId="0" borderId="0" xfId="0"/>
    <xf numFmtId="0" fontId="2" fillId="0" borderId="0" xfId="0" applyFont="1" applyAlignment="1">
      <alignment vertical="top"/>
    </xf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3" fillId="0" borderId="1" xfId="53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3" applyFont="1" applyFill="1" applyAlignment="1"/>
    <xf numFmtId="0" fontId="3" fillId="0" borderId="0" xfId="54" applyFont="1" applyFill="1" applyBorder="1"/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18" borderId="0" xfId="0" applyFont="1" applyFill="1" applyBorder="1" applyAlignment="1">
      <alignment vertical="top"/>
    </xf>
    <xf numFmtId="0" fontId="2" fillId="18" borderId="0" xfId="0" applyFont="1" applyFill="1" applyAlignment="1">
      <alignment vertical="top"/>
    </xf>
    <xf numFmtId="0" fontId="3" fillId="0" borderId="1" xfId="5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52" applyFont="1" applyFill="1" applyAlignment="1">
      <alignment horizontal="center"/>
    </xf>
    <xf numFmtId="0" fontId="3" fillId="0" borderId="1" xfId="0" applyFont="1" applyFill="1" applyBorder="1" applyAlignment="1">
      <alignment horizontal="right" vertical="top" wrapText="1"/>
    </xf>
    <xf numFmtId="0" fontId="66" fillId="0" borderId="0" xfId="0" applyFont="1" applyFill="1" applyAlignment="1">
      <alignment vertical="top"/>
    </xf>
    <xf numFmtId="0" fontId="3" fillId="0" borderId="0" xfId="53" applyFont="1" applyFill="1" applyAlignment="1">
      <alignment horizontal="center" vertical="top"/>
    </xf>
    <xf numFmtId="0" fontId="3" fillId="0" borderId="1" xfId="52" applyFont="1" applyFill="1" applyBorder="1" applyAlignment="1">
      <alignment horizontal="right" vertical="top" wrapText="1"/>
    </xf>
    <xf numFmtId="0" fontId="3" fillId="0" borderId="1" xfId="53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2" fontId="27" fillId="0" borderId="1" xfId="0" applyNumberFormat="1" applyFont="1" applyFill="1" applyBorder="1" applyAlignment="1">
      <alignment horizontal="center" vertical="top" wrapText="1"/>
    </xf>
    <xf numFmtId="164" fontId="27" fillId="0" borderId="1" xfId="0" applyNumberFormat="1" applyFont="1" applyFill="1" applyBorder="1" applyAlignment="1">
      <alignment horizontal="center" vertical="top" wrapText="1"/>
    </xf>
    <xf numFmtId="2" fontId="27" fillId="0" borderId="1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0" fontId="3" fillId="0" borderId="0" xfId="52" applyFont="1" applyFill="1" applyAlignment="1">
      <alignment horizontal="left"/>
    </xf>
    <xf numFmtId="0" fontId="3" fillId="0" borderId="0" xfId="52" applyFont="1" applyFill="1" applyBorder="1" applyAlignment="1">
      <alignment horizontal="left"/>
    </xf>
    <xf numFmtId="2" fontId="3" fillId="0" borderId="0" xfId="52" applyNumberFormat="1" applyFont="1" applyFill="1" applyAlignment="1">
      <alignment horizontal="center"/>
    </xf>
    <xf numFmtId="164" fontId="3" fillId="0" borderId="0" xfId="52" applyNumberFormat="1" applyFont="1" applyFill="1" applyAlignment="1">
      <alignment vertical="top"/>
    </xf>
    <xf numFmtId="0" fontId="3" fillId="0" borderId="0" xfId="52" applyFont="1" applyFill="1" applyBorder="1"/>
    <xf numFmtId="49" fontId="3" fillId="0" borderId="1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2" fontId="3" fillId="0" borderId="1" xfId="23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horizontal="left" vertical="top" wrapText="1"/>
    </xf>
    <xf numFmtId="165" fontId="3" fillId="0" borderId="1" xfId="23" applyNumberFormat="1" applyFont="1" applyFill="1" applyBorder="1" applyAlignment="1">
      <alignment horizontal="center" vertical="top" wrapText="1"/>
    </xf>
    <xf numFmtId="49" fontId="3" fillId="0" borderId="1" xfId="53" applyNumberFormat="1" applyFont="1" applyFill="1" applyBorder="1" applyAlignment="1">
      <alignment horizontal="left" vertical="top" wrapText="1"/>
    </xf>
    <xf numFmtId="164" fontId="3" fillId="0" borderId="1" xfId="53" applyNumberFormat="1" applyFont="1" applyFill="1" applyBorder="1" applyAlignment="1">
      <alignment horizontal="center" vertical="top"/>
    </xf>
    <xf numFmtId="165" fontId="3" fillId="0" borderId="1" xfId="53" applyNumberFormat="1" applyFont="1" applyFill="1" applyBorder="1" applyAlignment="1">
      <alignment horizontal="center" vertical="top"/>
    </xf>
    <xf numFmtId="0" fontId="27" fillId="0" borderId="1" xfId="53" applyFont="1" applyFill="1" applyBorder="1" applyAlignment="1">
      <alignment horizontal="center" vertical="top"/>
    </xf>
    <xf numFmtId="0" fontId="27" fillId="0" borderId="1" xfId="53" applyFont="1" applyFill="1" applyBorder="1" applyAlignment="1">
      <alignment horizontal="left" vertical="top"/>
    </xf>
    <xf numFmtId="1" fontId="3" fillId="0" borderId="1" xfId="53" applyNumberFormat="1" applyFont="1" applyFill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65" fillId="0" borderId="1" xfId="53" applyFont="1" applyFill="1" applyBorder="1" applyAlignment="1">
      <alignment horizontal="left" vertical="top" wrapText="1"/>
    </xf>
    <xf numFmtId="2" fontId="3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25" fillId="0" borderId="0" xfId="2" applyFont="1" applyFill="1" applyAlignment="1">
      <alignment horizontal="left" vertical="center" wrapText="1"/>
    </xf>
    <xf numFmtId="0" fontId="3" fillId="0" borderId="0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25" fillId="0" borderId="1" xfId="0" applyFont="1" applyFill="1" applyBorder="1" applyAlignment="1">
      <alignment horizontal="right" vertical="top" wrapText="1"/>
    </xf>
    <xf numFmtId="0" fontId="27" fillId="0" borderId="1" xfId="0" applyFont="1" applyFill="1" applyBorder="1" applyAlignment="1">
      <alignment horizontal="right"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</cellXfs>
  <cellStyles count="254">
    <cellStyle name="20% - Accent1 2" xfId="168"/>
    <cellStyle name="20% - Accent1 2 2" xfId="241"/>
    <cellStyle name="20% - Accent2 2" xfId="169"/>
    <cellStyle name="20% - Accent2 2 2" xfId="242"/>
    <cellStyle name="20% - Accent3 2" xfId="170"/>
    <cellStyle name="20% - Accent3 2 2" xfId="243"/>
    <cellStyle name="20% - Accent4 2" xfId="171"/>
    <cellStyle name="20% - Accent4 2 2" xfId="244"/>
    <cellStyle name="20% - Accent5 2" xfId="172"/>
    <cellStyle name="20% - Accent5 2 2" xfId="245"/>
    <cellStyle name="20% - Accent6 2" xfId="173"/>
    <cellStyle name="20% - Accent6 2 2" xfId="246"/>
    <cellStyle name="20% - Акцент1" xfId="56"/>
    <cellStyle name="20% — акцент1" xfId="3"/>
    <cellStyle name="20% — акцент1 2" xfId="57"/>
    <cellStyle name="20% - Акцент2" xfId="58"/>
    <cellStyle name="20% — акцент2" xfId="4"/>
    <cellStyle name="20% — акцент2 2" xfId="59"/>
    <cellStyle name="20% - Акцент3" xfId="60"/>
    <cellStyle name="20% — акцент3" xfId="5"/>
    <cellStyle name="20% — акцент3 2" xfId="61"/>
    <cellStyle name="20% - Акцент4" xfId="62"/>
    <cellStyle name="20% — акцент4" xfId="6"/>
    <cellStyle name="20% — акцент4 2" xfId="63"/>
    <cellStyle name="20% - Акцент5" xfId="64"/>
    <cellStyle name="20% — акцент5" xfId="7"/>
    <cellStyle name="20% — акцент5 2" xfId="65"/>
    <cellStyle name="20% - Акцент6" xfId="66"/>
    <cellStyle name="20% — акцент6" xfId="8"/>
    <cellStyle name="20% — акцент6 2" xfId="67"/>
    <cellStyle name="40% - Accent1 2" xfId="174"/>
    <cellStyle name="40% - Accent1 2 2" xfId="247"/>
    <cellStyle name="40% - Accent2 2" xfId="175"/>
    <cellStyle name="40% - Accent2 2 2" xfId="248"/>
    <cellStyle name="40% - Accent3 2" xfId="176"/>
    <cellStyle name="40% - Accent3 2 2" xfId="249"/>
    <cellStyle name="40% - Accent4 2" xfId="177"/>
    <cellStyle name="40% - Accent4 2 2" xfId="250"/>
    <cellStyle name="40% - Accent5 2" xfId="178"/>
    <cellStyle name="40% - Accent5 2 2" xfId="251"/>
    <cellStyle name="40% - Accent6 2" xfId="179"/>
    <cellStyle name="40% - Accent6 2 2" xfId="252"/>
    <cellStyle name="40% - Акцент1" xfId="68"/>
    <cellStyle name="40% — акцент1" xfId="9"/>
    <cellStyle name="40% — акцент1 2" xfId="69"/>
    <cellStyle name="40% - Акцент2" xfId="70"/>
    <cellStyle name="40% — акцент2" xfId="10"/>
    <cellStyle name="40% — акцент2 2" xfId="71"/>
    <cellStyle name="40% - Акцент3" xfId="72"/>
    <cellStyle name="40% — акцент3" xfId="11"/>
    <cellStyle name="40% — акцент3 2" xfId="73"/>
    <cellStyle name="40% - Акцент4" xfId="74"/>
    <cellStyle name="40% — акцент4" xfId="12"/>
    <cellStyle name="40% — акцент4 2" xfId="75"/>
    <cellStyle name="40% - Акцент5" xfId="76"/>
    <cellStyle name="40% — акцент5" xfId="13"/>
    <cellStyle name="40% — акцент5 2" xfId="77"/>
    <cellStyle name="40% - Акцент6" xfId="78"/>
    <cellStyle name="40% — акцент6" xfId="14"/>
    <cellStyle name="40% — акцент6 2" xfId="79"/>
    <cellStyle name="60% - Accent1 2" xfId="180"/>
    <cellStyle name="60% - Accent2 2" xfId="181"/>
    <cellStyle name="60% - Accent3 2" xfId="182"/>
    <cellStyle name="60% - Accent4 2" xfId="183"/>
    <cellStyle name="60% - Accent5 2" xfId="184"/>
    <cellStyle name="60% - Accent6 2" xfId="185"/>
    <cellStyle name="60% - Акцент1" xfId="80"/>
    <cellStyle name="60% — акцент1" xfId="15"/>
    <cellStyle name="60% — акцент1 2" xfId="81"/>
    <cellStyle name="60% - Акцент2" xfId="82"/>
    <cellStyle name="60% — акцент2" xfId="16"/>
    <cellStyle name="60% — акцент2 2" xfId="83"/>
    <cellStyle name="60% - Акцент3" xfId="84"/>
    <cellStyle name="60% — акцент3" xfId="17"/>
    <cellStyle name="60% — акцент3 2" xfId="85"/>
    <cellStyle name="60% - Акцент4" xfId="86"/>
    <cellStyle name="60% — акцент4" xfId="18"/>
    <cellStyle name="60% — акцент4 2" xfId="87"/>
    <cellStyle name="60% - Акцент5" xfId="88"/>
    <cellStyle name="60% — акцент5" xfId="19"/>
    <cellStyle name="60% — акцент5 2" xfId="89"/>
    <cellStyle name="60% - Акцент6" xfId="90"/>
    <cellStyle name="60% — акцент6" xfId="20"/>
    <cellStyle name="60% — акцент6 2" xfId="91"/>
    <cellStyle name="Accent1 2" xfId="186"/>
    <cellStyle name="Accent2 2" xfId="187"/>
    <cellStyle name="Accent3 2" xfId="188"/>
    <cellStyle name="Accent4 2" xfId="189"/>
    <cellStyle name="Accent5 2" xfId="190"/>
    <cellStyle name="Accent6 2" xfId="191"/>
    <cellStyle name="Bad 2" xfId="192"/>
    <cellStyle name="Calculation 2" xfId="193"/>
    <cellStyle name="Check Cell 2" xfId="194"/>
    <cellStyle name="Comma 2" xfId="92"/>
    <cellStyle name="edRascen" xfId="21"/>
    <cellStyle name="Explanatory Text 2" xfId="195"/>
    <cellStyle name="Good 2" xfId="196"/>
    <cellStyle name="Heading 1 2" xfId="197"/>
    <cellStyle name="Heading 2 2" xfId="198"/>
    <cellStyle name="Heading 3 2" xfId="199"/>
    <cellStyle name="Heading 4 2" xfId="200"/>
    <cellStyle name="Input 2" xfId="201"/>
    <cellStyle name="Linked Cell 2" xfId="202"/>
    <cellStyle name="Neutral 2" xfId="203"/>
    <cellStyle name="Normal" xfId="0" builtinId="0"/>
    <cellStyle name="Normal 10" xfId="93"/>
    <cellStyle name="Normal 10 2" xfId="235"/>
    <cellStyle name="Normal 10 2 2" xfId="94"/>
    <cellStyle name="Normal 11" xfId="95"/>
    <cellStyle name="Normal 11 2" xfId="236"/>
    <cellStyle name="Normal 12" xfId="96"/>
    <cellStyle name="Normal 12 2" xfId="237"/>
    <cellStyle name="Normal 13" xfId="97"/>
    <cellStyle name="Normal 13 2" xfId="238"/>
    <cellStyle name="Normal 14" xfId="98"/>
    <cellStyle name="Normal 14 2" xfId="239"/>
    <cellStyle name="Normal 15" xfId="99"/>
    <cellStyle name="Normal 15 2" xfId="240"/>
    <cellStyle name="Normal 16" xfId="100"/>
    <cellStyle name="Normal 17" xfId="209"/>
    <cellStyle name="Normal 18" xfId="55"/>
    <cellStyle name="Normal 2" xfId="22"/>
    <cellStyle name="Normal 2 2" xfId="23"/>
    <cellStyle name="Normal 2 2 2" xfId="102"/>
    <cellStyle name="Normal 2 2 2 2 3" xfId="103"/>
    <cellStyle name="Normal 2 3" xfId="104"/>
    <cellStyle name="Normal 2 3 2" xfId="105"/>
    <cellStyle name="Normal 2 3 2 2" xfId="211"/>
    <cellStyle name="Normal 2 3 2 3" xfId="167"/>
    <cellStyle name="Normal 2 3 3" xfId="210"/>
    <cellStyle name="Normal 2 3 4" xfId="166"/>
    <cellStyle name="Normal 2 4" xfId="101"/>
    <cellStyle name="Normal 2_2" xfId="106"/>
    <cellStyle name="Normal 3" xfId="24"/>
    <cellStyle name="Normal 4" xfId="25"/>
    <cellStyle name="Normal 4 2" xfId="108"/>
    <cellStyle name="Normal 4 2 2" xfId="109"/>
    <cellStyle name="Normal 4 3" xfId="107"/>
    <cellStyle name="Normal 4_2" xfId="110"/>
    <cellStyle name="Normal 5" xfId="111"/>
    <cellStyle name="Normal 5 2" xfId="112"/>
    <cellStyle name="Normal 6" xfId="26"/>
    <cellStyle name="Normal 6 2" xfId="113"/>
    <cellStyle name="Normal 6 3" xfId="114"/>
    <cellStyle name="Normal 7" xfId="115"/>
    <cellStyle name="Normal 8" xfId="116"/>
    <cellStyle name="Normal 9" xfId="117"/>
    <cellStyle name="Normal 9 2" xfId="234"/>
    <cellStyle name="Normal_Ask.zag." xfId="53"/>
    <cellStyle name="Normal_Bazmaxp-Xazarav-Parpi" xfId="52"/>
    <cellStyle name="Normal_Objekt.Dili v" xfId="2"/>
    <cellStyle name="Normal_Sat_Objekt.Dili v" xfId="54"/>
    <cellStyle name="Note 2" xfId="204"/>
    <cellStyle name="Note 2 2" xfId="253"/>
    <cellStyle name="Output 2" xfId="205"/>
    <cellStyle name="Percent 2" xfId="27"/>
    <cellStyle name="Percent 2 2" xfId="118"/>
    <cellStyle name="Style 1" xfId="1"/>
    <cellStyle name="Title 2" xfId="206"/>
    <cellStyle name="Total 2" xfId="207"/>
    <cellStyle name="Warning Text 2" xfId="208"/>
    <cellStyle name="Акцент1" xfId="28"/>
    <cellStyle name="Акцент1 2" xfId="119"/>
    <cellStyle name="Акцент2" xfId="29"/>
    <cellStyle name="Акцент2 2" xfId="120"/>
    <cellStyle name="Акцент3" xfId="30"/>
    <cellStyle name="Акцент3 2" xfId="121"/>
    <cellStyle name="Акцент4" xfId="31"/>
    <cellStyle name="Акцент4 2" xfId="122"/>
    <cellStyle name="Акцент5" xfId="32"/>
    <cellStyle name="Акцент5 2" xfId="123"/>
    <cellStyle name="Акцент6" xfId="33"/>
    <cellStyle name="Акцент6 2" xfId="124"/>
    <cellStyle name="Ввод " xfId="34"/>
    <cellStyle name="Ввод  2" xfId="125"/>
    <cellStyle name="Вывод" xfId="35"/>
    <cellStyle name="Вывод 2" xfId="126"/>
    <cellStyle name="Вычисление" xfId="36"/>
    <cellStyle name="Вычисление 2" xfId="127"/>
    <cellStyle name="Заголовок 1" xfId="37"/>
    <cellStyle name="Заголовок 1 2" xfId="128"/>
    <cellStyle name="Заголовок 2" xfId="38"/>
    <cellStyle name="Заголовок 2 2" xfId="129"/>
    <cellStyle name="Заголовок 3" xfId="39"/>
    <cellStyle name="Заголовок 3 2" xfId="130"/>
    <cellStyle name="Заголовок 4" xfId="40"/>
    <cellStyle name="Заголовок 4 2" xfId="131"/>
    <cellStyle name="Итог" xfId="41"/>
    <cellStyle name="Итог 2" xfId="132"/>
    <cellStyle name="Контрольная ячейка" xfId="42"/>
    <cellStyle name="Контрольная ячейка 2" xfId="133"/>
    <cellStyle name="Название" xfId="43"/>
    <cellStyle name="Название 2" xfId="134"/>
    <cellStyle name="Нейтральный" xfId="44"/>
    <cellStyle name="Нейтральный 2" xfId="135"/>
    <cellStyle name="Обычный 10" xfId="136"/>
    <cellStyle name="Обычный 10 2" xfId="219"/>
    <cellStyle name="Обычный 11" xfId="137"/>
    <cellStyle name="Обычный 11 2" xfId="220"/>
    <cellStyle name="Обычный 12" xfId="138"/>
    <cellStyle name="Обычный 12 2" xfId="221"/>
    <cellStyle name="Обычный 13" xfId="139"/>
    <cellStyle name="Обычный 13 2" xfId="222"/>
    <cellStyle name="Обычный 14" xfId="140"/>
    <cellStyle name="Обычный 14 2" xfId="223"/>
    <cellStyle name="Обычный 15" xfId="141"/>
    <cellStyle name="Обычный 15 2" xfId="224"/>
    <cellStyle name="Обычный 16" xfId="142"/>
    <cellStyle name="Обычный 16 2" xfId="225"/>
    <cellStyle name="Обычный 17" xfId="143"/>
    <cellStyle name="Обычный 17 2" xfId="226"/>
    <cellStyle name="Обычный 18" xfId="144"/>
    <cellStyle name="Обычный 18 2" xfId="227"/>
    <cellStyle name="Обычный 19" xfId="145"/>
    <cellStyle name="Обычный 19 2" xfId="228"/>
    <cellStyle name="Обычный 2" xfId="146"/>
    <cellStyle name="Обычный 20" xfId="147"/>
    <cellStyle name="Обычный 20 2" xfId="229"/>
    <cellStyle name="Обычный 21" xfId="148"/>
    <cellStyle name="Обычный 21 2" xfId="230"/>
    <cellStyle name="Обычный 22" xfId="149"/>
    <cellStyle name="Обычный 22 2" xfId="231"/>
    <cellStyle name="Обычный 23" xfId="150"/>
    <cellStyle name="Обычный 23 2" xfId="232"/>
    <cellStyle name="Обычный 24" xfId="151"/>
    <cellStyle name="Обычный 24 2" xfId="233"/>
    <cellStyle name="Обычный 3" xfId="152"/>
    <cellStyle name="Обычный 3 2" xfId="212"/>
    <cellStyle name="Обычный 4" xfId="153"/>
    <cellStyle name="Обычный 4 2" xfId="213"/>
    <cellStyle name="Обычный 5" xfId="154"/>
    <cellStyle name="Обычный 5 2" xfId="214"/>
    <cellStyle name="Обычный 6" xfId="155"/>
    <cellStyle name="Обычный 6 2" xfId="215"/>
    <cellStyle name="Обычный 7" xfId="156"/>
    <cellStyle name="Обычный 7 2" xfId="216"/>
    <cellStyle name="Обычный 8" xfId="157"/>
    <cellStyle name="Обычный 8 2" xfId="217"/>
    <cellStyle name="Обычный 9" xfId="158"/>
    <cellStyle name="Обычный 9 2" xfId="218"/>
    <cellStyle name="Обычный_Лист1" xfId="45"/>
    <cellStyle name="Плохой" xfId="46"/>
    <cellStyle name="Плохой 2" xfId="159"/>
    <cellStyle name="Пояснение" xfId="47"/>
    <cellStyle name="Пояснение 2" xfId="160"/>
    <cellStyle name="Примечание" xfId="48"/>
    <cellStyle name="Примечание 2" xfId="161"/>
    <cellStyle name="Связанная ячейка" xfId="49"/>
    <cellStyle name="Связанная ячейка 2" xfId="162"/>
    <cellStyle name="Текст предупреждения" xfId="50"/>
    <cellStyle name="Текст предупреждения 2" xfId="163"/>
    <cellStyle name="Финансовый 2" xfId="164"/>
    <cellStyle name="Хороший" xfId="51"/>
    <cellStyle name="Хороший 2" xfId="1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78</xdr:row>
      <xdr:rowOff>0</xdr:rowOff>
    </xdr:from>
    <xdr:to>
      <xdr:col>3</xdr:col>
      <xdr:colOff>123825</xdr:colOff>
      <xdr:row>78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76200</xdr:colOff>
      <xdr:row>78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zoomScaleNormal="100" zoomScaleSheetLayoutView="100" workbookViewId="0">
      <selection activeCell="P6" sqref="P6"/>
    </sheetView>
  </sheetViews>
  <sheetFormatPr defaultRowHeight="13.5"/>
  <cols>
    <col min="1" max="1" width="5.85546875" style="31" customWidth="1"/>
    <col min="2" max="2" width="54.42578125" style="31" customWidth="1"/>
    <col min="3" max="3" width="7" style="31" customWidth="1"/>
    <col min="4" max="4" width="8.140625" style="31" customWidth="1"/>
    <col min="5" max="5" width="9" style="31" customWidth="1"/>
    <col min="6" max="6" width="12.42578125" style="31" customWidth="1"/>
    <col min="7" max="7" width="11" style="2" customWidth="1"/>
    <col min="8" max="8" width="11.42578125" style="2" bestFit="1" customWidth="1"/>
    <col min="9" max="9" width="12" style="2" bestFit="1" customWidth="1"/>
    <col min="10" max="10" width="10.28515625" style="2" bestFit="1" customWidth="1"/>
    <col min="11" max="16384" width="9.140625" style="2"/>
  </cols>
  <sheetData>
    <row r="1" spans="1:10" s="10" customFormat="1" ht="16.5">
      <c r="A1" s="84" t="s">
        <v>73</v>
      </c>
      <c r="B1" s="84"/>
      <c r="C1" s="84"/>
      <c r="D1" s="84"/>
      <c r="E1" s="84"/>
      <c r="F1" s="84"/>
      <c r="G1" s="84"/>
    </row>
    <row r="2" spans="1:10" s="10" customFormat="1" ht="71.25" customHeight="1">
      <c r="A2" s="84" t="s">
        <v>87</v>
      </c>
      <c r="B2" s="84"/>
      <c r="C2" s="84"/>
      <c r="D2" s="84"/>
      <c r="E2" s="84"/>
      <c r="F2" s="84"/>
      <c r="G2" s="84"/>
    </row>
    <row r="3" spans="1:10" s="8" customFormat="1" ht="16.5" customHeight="1">
      <c r="A3" s="84"/>
      <c r="B3" s="84"/>
      <c r="C3" s="84"/>
      <c r="D3" s="84"/>
      <c r="E3" s="84"/>
      <c r="F3" s="84"/>
      <c r="G3" s="84"/>
    </row>
    <row r="4" spans="1:10" s="9" customFormat="1" ht="16.5">
      <c r="A4" s="76"/>
      <c r="B4" s="76"/>
      <c r="C4" s="76"/>
      <c r="D4" s="76"/>
      <c r="E4" s="76"/>
      <c r="F4" s="76"/>
      <c r="G4" s="8"/>
    </row>
    <row r="5" spans="1:10" s="8" customFormat="1" ht="14.25" customHeight="1">
      <c r="A5" s="77"/>
      <c r="B5" s="77"/>
      <c r="C5" s="77"/>
      <c r="D5" s="77"/>
      <c r="E5" s="78"/>
      <c r="F5" s="79"/>
    </row>
    <row r="6" spans="1:10" s="7" customFormat="1" ht="96.75">
      <c r="A6" s="49" t="s">
        <v>0</v>
      </c>
      <c r="B6" s="49" t="s">
        <v>5</v>
      </c>
      <c r="C6" s="50" t="s">
        <v>6</v>
      </c>
      <c r="D6" s="51" t="s">
        <v>7</v>
      </c>
      <c r="E6" s="50" t="s">
        <v>8</v>
      </c>
      <c r="F6" s="50" t="s">
        <v>9</v>
      </c>
      <c r="G6" s="51" t="s">
        <v>86</v>
      </c>
    </row>
    <row r="7" spans="1:10" s="29" customFormat="1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0" s="34" customFormat="1" ht="14.25">
      <c r="A8" s="62" t="s">
        <v>64</v>
      </c>
      <c r="B8" s="63" t="s">
        <v>10</v>
      </c>
      <c r="C8" s="37"/>
      <c r="D8" s="64"/>
      <c r="E8" s="37"/>
      <c r="F8" s="37"/>
      <c r="G8" s="37"/>
    </row>
    <row r="9" spans="1:10" s="16" customFormat="1" ht="38.25" customHeight="1">
      <c r="A9" s="11">
        <v>1</v>
      </c>
      <c r="B9" s="38" t="s">
        <v>47</v>
      </c>
      <c r="C9" s="24" t="s">
        <v>1</v>
      </c>
      <c r="D9" s="12">
        <v>5</v>
      </c>
      <c r="E9" s="14">
        <v>0.2305792935167556</v>
      </c>
      <c r="F9" s="14">
        <f>+D9*E9</f>
        <v>1.1528964675837781</v>
      </c>
      <c r="G9" s="52"/>
    </row>
    <row r="10" spans="1:10" s="16" customFormat="1" ht="38.25" customHeight="1">
      <c r="A10" s="11">
        <v>2</v>
      </c>
      <c r="B10" s="38" t="s">
        <v>14</v>
      </c>
      <c r="C10" s="12" t="s">
        <v>1</v>
      </c>
      <c r="D10" s="18">
        <v>5</v>
      </c>
      <c r="E10" s="14">
        <v>0.76754288027263384</v>
      </c>
      <c r="F10" s="14">
        <f t="shared" ref="F10:F56" si="0">+D10*E10</f>
        <v>3.8377144013631694</v>
      </c>
      <c r="G10" s="52"/>
    </row>
    <row r="11" spans="1:10" s="15" customFormat="1" ht="48.75" customHeight="1">
      <c r="A11" s="11">
        <v>3</v>
      </c>
      <c r="B11" s="38" t="s">
        <v>55</v>
      </c>
      <c r="C11" s="12" t="s">
        <v>1</v>
      </c>
      <c r="D11" s="12">
        <v>1062.0802499999998</v>
      </c>
      <c r="E11" s="14">
        <v>2.2434664737583403</v>
      </c>
      <c r="F11" s="14">
        <f t="shared" si="0"/>
        <v>2382.7414333158758</v>
      </c>
      <c r="G11" s="53"/>
    </row>
    <row r="12" spans="1:10" s="15" customFormat="1" ht="48.75" customHeight="1">
      <c r="A12" s="11">
        <v>4</v>
      </c>
      <c r="B12" s="38" t="s">
        <v>56</v>
      </c>
      <c r="C12" s="12" t="s">
        <v>1</v>
      </c>
      <c r="D12" s="18">
        <v>140.64359999999999</v>
      </c>
      <c r="E12" s="14">
        <v>3.3652545286394129</v>
      </c>
      <c r="F12" s="14">
        <f t="shared" si="0"/>
        <v>473.30151182415011</v>
      </c>
      <c r="G12" s="53"/>
    </row>
    <row r="13" spans="1:10" s="15" customFormat="1" ht="48.75" customHeight="1">
      <c r="A13" s="11">
        <v>5</v>
      </c>
      <c r="B13" s="38" t="s">
        <v>57</v>
      </c>
      <c r="C13" s="12" t="s">
        <v>1</v>
      </c>
      <c r="D13" s="12">
        <v>211</v>
      </c>
      <c r="E13" s="14">
        <v>9.3648211692285699</v>
      </c>
      <c r="F13" s="14">
        <f t="shared" si="0"/>
        <v>1975.9772667072282</v>
      </c>
      <c r="G13" s="53"/>
    </row>
    <row r="14" spans="1:10" s="16" customFormat="1" ht="16.5">
      <c r="A14" s="11"/>
      <c r="B14" s="81" t="s">
        <v>74</v>
      </c>
      <c r="C14" s="81"/>
      <c r="D14" s="81"/>
      <c r="E14" s="81"/>
      <c r="F14" s="39">
        <f>+SUM(F9:F13)</f>
        <v>4837.0108227162009</v>
      </c>
      <c r="G14" s="40">
        <f>+ROUND((F14*100/$F$75),3)</f>
        <v>4.7939999999999996</v>
      </c>
      <c r="H14" s="41"/>
      <c r="I14" s="42"/>
      <c r="J14" s="15"/>
    </row>
    <row r="15" spans="1:10" s="34" customFormat="1" ht="16.5">
      <c r="A15" s="62" t="s">
        <v>65</v>
      </c>
      <c r="B15" s="63" t="s">
        <v>46</v>
      </c>
      <c r="C15" s="37"/>
      <c r="D15" s="64"/>
      <c r="E15" s="37"/>
      <c r="F15" s="14"/>
      <c r="G15" s="52"/>
    </row>
    <row r="16" spans="1:10" s="1" customFormat="1" ht="16.5">
      <c r="A16" s="11">
        <v>1</v>
      </c>
      <c r="B16" s="38" t="s">
        <v>22</v>
      </c>
      <c r="C16" s="12" t="s">
        <v>4</v>
      </c>
      <c r="D16" s="65">
        <v>3821.2799999999993</v>
      </c>
      <c r="E16" s="66">
        <v>6.559993639379277</v>
      </c>
      <c r="F16" s="14">
        <f t="shared" si="0"/>
        <v>25067.57249428724</v>
      </c>
      <c r="G16" s="52"/>
    </row>
    <row r="17" spans="1:10" s="1" customFormat="1" ht="16.5">
      <c r="A17" s="67">
        <v>2</v>
      </c>
      <c r="B17" s="20" t="s">
        <v>23</v>
      </c>
      <c r="C17" s="12" t="s">
        <v>4</v>
      </c>
      <c r="D17" s="65">
        <v>3821.2799999999993</v>
      </c>
      <c r="E17" s="68">
        <v>3.6062696836876484</v>
      </c>
      <c r="F17" s="14">
        <f t="shared" si="0"/>
        <v>13780.566216881934</v>
      </c>
      <c r="G17" s="53"/>
    </row>
    <row r="18" spans="1:10" s="16" customFormat="1" ht="27">
      <c r="A18" s="11">
        <v>3</v>
      </c>
      <c r="B18" s="38" t="s">
        <v>58</v>
      </c>
      <c r="C18" s="12" t="s">
        <v>1</v>
      </c>
      <c r="D18" s="18">
        <v>458.5535999999999</v>
      </c>
      <c r="E18" s="14">
        <v>13.447332212892244</v>
      </c>
      <c r="F18" s="14">
        <f t="shared" si="0"/>
        <v>6166.3225966177033</v>
      </c>
      <c r="G18" s="52"/>
    </row>
    <row r="19" spans="1:10" s="16" customFormat="1" ht="35.25" customHeight="1">
      <c r="A19" s="11">
        <v>4</v>
      </c>
      <c r="B19" s="38" t="s">
        <v>52</v>
      </c>
      <c r="C19" s="12" t="s">
        <v>4</v>
      </c>
      <c r="D19" s="18">
        <v>1665.8000000000002</v>
      </c>
      <c r="E19" s="14">
        <v>1.5050416494980097</v>
      </c>
      <c r="F19" s="14">
        <f t="shared" si="0"/>
        <v>2507.0983797337849</v>
      </c>
      <c r="G19" s="52"/>
    </row>
    <row r="20" spans="1:10" s="16" customFormat="1" ht="16.5">
      <c r="A20" s="11"/>
      <c r="B20" s="81" t="s">
        <v>75</v>
      </c>
      <c r="C20" s="81"/>
      <c r="D20" s="81"/>
      <c r="E20" s="81"/>
      <c r="F20" s="39">
        <f>+SUM(F15:F19)</f>
        <v>47521.559687520661</v>
      </c>
      <c r="G20" s="40">
        <f>+ROUND((F20*100/$F$75),3)</f>
        <v>47.094999999999999</v>
      </c>
      <c r="H20" s="41"/>
      <c r="I20" s="42"/>
      <c r="J20" s="15"/>
    </row>
    <row r="21" spans="1:10" s="34" customFormat="1" ht="16.5">
      <c r="A21" s="62" t="s">
        <v>66</v>
      </c>
      <c r="B21" s="63" t="s">
        <v>15</v>
      </c>
      <c r="C21" s="37"/>
      <c r="D21" s="64"/>
      <c r="E21" s="37"/>
      <c r="F21" s="14"/>
      <c r="G21" s="52"/>
    </row>
    <row r="22" spans="1:10" s="15" customFormat="1" ht="50.25" customHeight="1">
      <c r="A22" s="11">
        <v>1</v>
      </c>
      <c r="B22" s="38" t="s">
        <v>59</v>
      </c>
      <c r="C22" s="12" t="s">
        <v>1</v>
      </c>
      <c r="D22" s="18">
        <v>52.736000000000004</v>
      </c>
      <c r="E22" s="14">
        <v>2.2434664737583403</v>
      </c>
      <c r="F22" s="14">
        <f t="shared" si="0"/>
        <v>118.31144796011985</v>
      </c>
      <c r="G22" s="53"/>
    </row>
    <row r="23" spans="1:10" s="1" customFormat="1" ht="36.75" customHeight="1">
      <c r="A23" s="11">
        <v>2</v>
      </c>
      <c r="B23" s="38" t="s">
        <v>24</v>
      </c>
      <c r="C23" s="12" t="s">
        <v>4</v>
      </c>
      <c r="D23" s="12">
        <v>329.59999999999997</v>
      </c>
      <c r="E23" s="14">
        <v>2.2076740868625537E-2</v>
      </c>
      <c r="F23" s="14">
        <f t="shared" si="0"/>
        <v>7.2764937902989759</v>
      </c>
      <c r="G23" s="52"/>
    </row>
    <row r="24" spans="1:10" s="1" customFormat="1" ht="37.5" customHeight="1">
      <c r="A24" s="67">
        <v>3</v>
      </c>
      <c r="B24" s="20" t="s">
        <v>54</v>
      </c>
      <c r="C24" s="12" t="s">
        <v>4</v>
      </c>
      <c r="D24" s="65">
        <v>329.59999999999997</v>
      </c>
      <c r="E24" s="68">
        <v>3.3129255958996571</v>
      </c>
      <c r="F24" s="14">
        <f t="shared" si="0"/>
        <v>1091.9402764085269</v>
      </c>
      <c r="G24" s="53"/>
    </row>
    <row r="25" spans="1:10" s="1" customFormat="1" ht="16.5">
      <c r="A25" s="11">
        <v>4</v>
      </c>
      <c r="B25" s="38" t="s">
        <v>53</v>
      </c>
      <c r="C25" s="12" t="s">
        <v>4</v>
      </c>
      <c r="D25" s="65">
        <v>329.59999999999997</v>
      </c>
      <c r="E25" s="66">
        <v>5.3169477564240903</v>
      </c>
      <c r="F25" s="14">
        <f t="shared" si="0"/>
        <v>1752.4659805173801</v>
      </c>
      <c r="G25" s="52"/>
    </row>
    <row r="26" spans="1:10" s="16" customFormat="1" ht="16.5">
      <c r="A26" s="11"/>
      <c r="B26" s="81" t="s">
        <v>76</v>
      </c>
      <c r="C26" s="81"/>
      <c r="D26" s="81"/>
      <c r="E26" s="81"/>
      <c r="F26" s="39">
        <f>+SUM(F21:F25)</f>
        <v>2969.9941986763261</v>
      </c>
      <c r="G26" s="40">
        <f>+ROUND((F26*100/$F$75),3)</f>
        <v>2.9430000000000001</v>
      </c>
      <c r="H26" s="41"/>
      <c r="I26" s="42"/>
      <c r="J26" s="15"/>
    </row>
    <row r="27" spans="1:10" s="34" customFormat="1" ht="16.5">
      <c r="A27" s="62" t="s">
        <v>67</v>
      </c>
      <c r="B27" s="63" t="s">
        <v>26</v>
      </c>
      <c r="C27" s="37"/>
      <c r="D27" s="64"/>
      <c r="E27" s="37"/>
      <c r="F27" s="14"/>
      <c r="G27" s="52"/>
    </row>
    <row r="28" spans="1:10" s="1" customFormat="1" ht="16.5">
      <c r="A28" s="67">
        <v>1</v>
      </c>
      <c r="B28" s="21" t="s">
        <v>16</v>
      </c>
      <c r="C28" s="12" t="s">
        <v>1</v>
      </c>
      <c r="D28" s="69">
        <v>57.7</v>
      </c>
      <c r="E28" s="70">
        <v>14.19461833884055</v>
      </c>
      <c r="F28" s="14">
        <f t="shared" si="0"/>
        <v>819.02947815109985</v>
      </c>
      <c r="G28" s="52"/>
    </row>
    <row r="29" spans="1:10" s="1" customFormat="1" ht="16.5">
      <c r="A29" s="67">
        <v>2</v>
      </c>
      <c r="B29" s="20" t="s">
        <v>25</v>
      </c>
      <c r="C29" s="71" t="s">
        <v>2</v>
      </c>
      <c r="D29" s="72">
        <v>577</v>
      </c>
      <c r="E29" s="70">
        <v>15.718205482366587</v>
      </c>
      <c r="F29" s="14">
        <f t="shared" si="0"/>
        <v>9069.4045633255209</v>
      </c>
      <c r="G29" s="53"/>
    </row>
    <row r="30" spans="1:10" s="1" customFormat="1" ht="16.5">
      <c r="A30" s="67">
        <v>3</v>
      </c>
      <c r="B30" s="20" t="s">
        <v>17</v>
      </c>
      <c r="C30" s="12" t="s">
        <v>4</v>
      </c>
      <c r="D30" s="65">
        <v>525.06999999999994</v>
      </c>
      <c r="E30" s="70">
        <v>1.4160115007568461</v>
      </c>
      <c r="F30" s="14">
        <f t="shared" si="0"/>
        <v>743.50515870239713</v>
      </c>
      <c r="G30" s="52"/>
    </row>
    <row r="31" spans="1:10" s="16" customFormat="1" ht="16.5">
      <c r="A31" s="11"/>
      <c r="B31" s="81" t="s">
        <v>77</v>
      </c>
      <c r="C31" s="81"/>
      <c r="D31" s="81"/>
      <c r="E31" s="81"/>
      <c r="F31" s="39">
        <f>+SUM(F28:F30)</f>
        <v>10631.939200179018</v>
      </c>
      <c r="G31" s="40">
        <f>+ROUND((F31*100/$F$75),3)</f>
        <v>10.536</v>
      </c>
      <c r="H31" s="41"/>
      <c r="I31" s="42"/>
      <c r="J31" s="15"/>
    </row>
    <row r="32" spans="1:10" s="34" customFormat="1" ht="16.5">
      <c r="A32" s="62" t="s">
        <v>68</v>
      </c>
      <c r="B32" s="63" t="s">
        <v>28</v>
      </c>
      <c r="C32" s="37"/>
      <c r="D32" s="64"/>
      <c r="E32" s="37"/>
      <c r="F32" s="14"/>
      <c r="G32" s="52"/>
    </row>
    <row r="33" spans="1:10" s="16" customFormat="1" ht="16.5">
      <c r="A33" s="11">
        <v>1</v>
      </c>
      <c r="B33" s="17" t="s">
        <v>27</v>
      </c>
      <c r="C33" s="12" t="s">
        <v>1</v>
      </c>
      <c r="D33" s="18">
        <v>0.35</v>
      </c>
      <c r="E33" s="14">
        <v>14.19461833884055</v>
      </c>
      <c r="F33" s="14">
        <f t="shared" si="0"/>
        <v>4.9681164185941924</v>
      </c>
      <c r="G33" s="52"/>
    </row>
    <row r="34" spans="1:10" s="16" customFormat="1" ht="16.5">
      <c r="A34" s="75">
        <v>2</v>
      </c>
      <c r="B34" s="38" t="s">
        <v>18</v>
      </c>
      <c r="C34" s="12" t="s">
        <v>11</v>
      </c>
      <c r="D34" s="54">
        <v>0.6</v>
      </c>
      <c r="E34" s="14">
        <v>136.45552744060493</v>
      </c>
      <c r="F34" s="14">
        <f t="shared" si="0"/>
        <v>81.873316464362958</v>
      </c>
      <c r="G34" s="52"/>
    </row>
    <row r="35" spans="1:10" s="16" customFormat="1" ht="16.5">
      <c r="A35" s="75"/>
      <c r="B35" s="38" t="s">
        <v>19</v>
      </c>
      <c r="C35" s="12" t="s">
        <v>3</v>
      </c>
      <c r="D35" s="13">
        <v>5.3191199999999994E-2</v>
      </c>
      <c r="E35" s="14">
        <v>404.18236646079583</v>
      </c>
      <c r="F35" s="14">
        <f t="shared" si="0"/>
        <v>21.498945090889482</v>
      </c>
      <c r="G35" s="52"/>
    </row>
    <row r="36" spans="1:10" s="16" customFormat="1" ht="16.5">
      <c r="A36" s="75"/>
      <c r="B36" s="38" t="s">
        <v>20</v>
      </c>
      <c r="C36" s="12" t="s">
        <v>3</v>
      </c>
      <c r="D36" s="13">
        <v>9.8750000000000001E-3</v>
      </c>
      <c r="E36" s="14">
        <v>420.36285384275249</v>
      </c>
      <c r="F36" s="14">
        <f t="shared" si="0"/>
        <v>4.1510831816971807</v>
      </c>
      <c r="G36" s="52"/>
    </row>
    <row r="37" spans="1:10" s="23" customFormat="1" ht="62.25" customHeight="1">
      <c r="A37" s="11">
        <v>3</v>
      </c>
      <c r="B37" s="38" t="s">
        <v>72</v>
      </c>
      <c r="C37" s="12" t="s">
        <v>3</v>
      </c>
      <c r="D37" s="13">
        <v>0.29042208000000003</v>
      </c>
      <c r="E37" s="55">
        <v>897.16476312775467</v>
      </c>
      <c r="F37" s="14">
        <f t="shared" si="0"/>
        <v>260.55645661026983</v>
      </c>
      <c r="G37" s="52"/>
      <c r="H37" s="22"/>
      <c r="I37" s="22"/>
      <c r="J37" s="22"/>
    </row>
    <row r="38" spans="1:10" s="1" customFormat="1" ht="16.5">
      <c r="A38" s="67">
        <v>4</v>
      </c>
      <c r="B38" s="20" t="s">
        <v>21</v>
      </c>
      <c r="C38" s="12" t="s">
        <v>4</v>
      </c>
      <c r="D38" s="65">
        <v>3.8</v>
      </c>
      <c r="E38" s="70">
        <v>1.4160115007568461</v>
      </c>
      <c r="F38" s="14">
        <f t="shared" si="0"/>
        <v>5.3808437028760148</v>
      </c>
      <c r="G38" s="52"/>
    </row>
    <row r="39" spans="1:10" s="16" customFormat="1" ht="16.5">
      <c r="A39" s="11"/>
      <c r="B39" s="81" t="s">
        <v>78</v>
      </c>
      <c r="C39" s="81"/>
      <c r="D39" s="81"/>
      <c r="E39" s="81"/>
      <c r="F39" s="39">
        <f>+SUM(F32:F38)</f>
        <v>378.42876146868963</v>
      </c>
      <c r="G39" s="40">
        <f>+ROUND((F39*100/$F$75),3)</f>
        <v>0.375</v>
      </c>
      <c r="H39" s="41"/>
      <c r="I39" s="42"/>
      <c r="J39" s="15"/>
    </row>
    <row r="40" spans="1:10" s="34" customFormat="1" ht="16.5">
      <c r="A40" s="62" t="s">
        <v>69</v>
      </c>
      <c r="B40" s="63" t="s">
        <v>29</v>
      </c>
      <c r="C40" s="37"/>
      <c r="D40" s="64"/>
      <c r="E40" s="37"/>
      <c r="F40" s="14"/>
      <c r="G40" s="52"/>
    </row>
    <row r="41" spans="1:10" s="16" customFormat="1" ht="16.5">
      <c r="A41" s="11">
        <v>1</v>
      </c>
      <c r="B41" s="17" t="s">
        <v>27</v>
      </c>
      <c r="C41" s="12" t="s">
        <v>1</v>
      </c>
      <c r="D41" s="18">
        <v>0.75</v>
      </c>
      <c r="E41" s="14">
        <v>14.19461833884055</v>
      </c>
      <c r="F41" s="14">
        <f t="shared" si="0"/>
        <v>10.645963754130413</v>
      </c>
      <c r="G41" s="52"/>
    </row>
    <row r="42" spans="1:10" s="19" customFormat="1" ht="16.5">
      <c r="A42" s="11">
        <v>2</v>
      </c>
      <c r="B42" s="38" t="s">
        <v>13</v>
      </c>
      <c r="C42" s="12" t="s">
        <v>4</v>
      </c>
      <c r="D42" s="56">
        <v>7.488900000000001</v>
      </c>
      <c r="E42" s="14">
        <v>2.1728664928156731</v>
      </c>
      <c r="F42" s="14">
        <f t="shared" si="0"/>
        <v>16.272379878047296</v>
      </c>
      <c r="G42" s="52"/>
    </row>
    <row r="43" spans="1:10" s="16" customFormat="1" ht="36.75" customHeight="1">
      <c r="A43" s="11">
        <v>3</v>
      </c>
      <c r="B43" s="38" t="s">
        <v>30</v>
      </c>
      <c r="C43" s="12" t="s">
        <v>12</v>
      </c>
      <c r="D43" s="18">
        <v>15</v>
      </c>
      <c r="E43" s="14">
        <v>12.62113890656984</v>
      </c>
      <c r="F43" s="14">
        <f t="shared" si="0"/>
        <v>189.31708359854758</v>
      </c>
      <c r="G43" s="52"/>
    </row>
    <row r="44" spans="1:10" s="16" customFormat="1" ht="16.5">
      <c r="A44" s="11"/>
      <c r="B44" s="81" t="s">
        <v>79</v>
      </c>
      <c r="C44" s="81"/>
      <c r="D44" s="81"/>
      <c r="E44" s="81"/>
      <c r="F44" s="39">
        <f>+SUM(F41:F43)</f>
        <v>216.23542723072529</v>
      </c>
      <c r="G44" s="40">
        <f>+ROUND((F44*100/$F$75),3)</f>
        <v>0.214</v>
      </c>
      <c r="H44" s="41"/>
      <c r="I44" s="42"/>
      <c r="J44" s="15"/>
    </row>
    <row r="45" spans="1:10" s="34" customFormat="1" ht="16.5">
      <c r="A45" s="62" t="s">
        <v>70</v>
      </c>
      <c r="B45" s="63" t="s">
        <v>31</v>
      </c>
      <c r="C45" s="37"/>
      <c r="D45" s="64"/>
      <c r="E45" s="37"/>
      <c r="F45" s="14"/>
      <c r="G45" s="52"/>
    </row>
    <row r="46" spans="1:10" s="15" customFormat="1" ht="16.5">
      <c r="A46" s="37">
        <v>1</v>
      </c>
      <c r="B46" s="57" t="s">
        <v>48</v>
      </c>
      <c r="C46" s="12" t="s">
        <v>1</v>
      </c>
      <c r="D46" s="18">
        <v>330.60835500000002</v>
      </c>
      <c r="E46" s="14">
        <v>0.59498560836969461</v>
      </c>
      <c r="F46" s="14">
        <f t="shared" si="0"/>
        <v>196.70721323177898</v>
      </c>
      <c r="G46" s="52"/>
    </row>
    <row r="47" spans="1:10" s="15" customFormat="1" ht="16.5">
      <c r="A47" s="37">
        <v>2</v>
      </c>
      <c r="B47" s="57" t="s">
        <v>49</v>
      </c>
      <c r="C47" s="12" t="s">
        <v>1</v>
      </c>
      <c r="D47" s="12">
        <v>163.39711500000001</v>
      </c>
      <c r="E47" s="14">
        <v>1.8214103843366831</v>
      </c>
      <c r="F47" s="14">
        <f t="shared" si="0"/>
        <v>297.61320203165525</v>
      </c>
      <c r="G47" s="52"/>
    </row>
    <row r="48" spans="1:10" s="15" customFormat="1" ht="49.5" customHeight="1">
      <c r="A48" s="11">
        <v>3</v>
      </c>
      <c r="B48" s="38" t="s">
        <v>60</v>
      </c>
      <c r="C48" s="12" t="s">
        <v>1</v>
      </c>
      <c r="D48" s="18">
        <v>167.21124</v>
      </c>
      <c r="E48" s="14">
        <v>2.0128871802415849</v>
      </c>
      <c r="F48" s="14">
        <f t="shared" si="0"/>
        <v>336.57736138829893</v>
      </c>
      <c r="G48" s="52"/>
      <c r="H48" s="74"/>
    </row>
    <row r="49" spans="1:10" s="16" customFormat="1" ht="16.5">
      <c r="A49" s="11">
        <v>4</v>
      </c>
      <c r="B49" s="38" t="s">
        <v>27</v>
      </c>
      <c r="C49" s="12" t="s">
        <v>1</v>
      </c>
      <c r="D49" s="18">
        <v>45.769500000000008</v>
      </c>
      <c r="E49" s="14">
        <v>14.962383725808102</v>
      </c>
      <c r="F49" s="14">
        <f t="shared" si="0"/>
        <v>684.82082193837402</v>
      </c>
      <c r="G49" s="52"/>
    </row>
    <row r="50" spans="1:10" s="19" customFormat="1" ht="39.75" customHeight="1">
      <c r="A50" s="11">
        <v>5</v>
      </c>
      <c r="B50" s="38" t="s">
        <v>33</v>
      </c>
      <c r="C50" s="12" t="s">
        <v>32</v>
      </c>
      <c r="D50" s="58">
        <v>726.5</v>
      </c>
      <c r="E50" s="14">
        <v>35.125150917297276</v>
      </c>
      <c r="F50" s="14">
        <f t="shared" si="0"/>
        <v>25518.422141416471</v>
      </c>
      <c r="G50" s="52"/>
    </row>
    <row r="51" spans="1:10" s="16" customFormat="1" ht="16.5">
      <c r="A51" s="11"/>
      <c r="B51" s="81" t="s">
        <v>80</v>
      </c>
      <c r="C51" s="81"/>
      <c r="D51" s="81"/>
      <c r="E51" s="81"/>
      <c r="F51" s="39">
        <f>+SUM(F46:F50)</f>
        <v>27034.14074000658</v>
      </c>
      <c r="G51" s="40">
        <f>+ROUND((F51*100/$F$75),3)</f>
        <v>26.791</v>
      </c>
      <c r="H51" s="41"/>
      <c r="I51" s="42"/>
      <c r="J51" s="15"/>
    </row>
    <row r="52" spans="1:10" s="34" customFormat="1" ht="16.5">
      <c r="A52" s="62" t="s">
        <v>71</v>
      </c>
      <c r="B52" s="63" t="s">
        <v>34</v>
      </c>
      <c r="C52" s="37"/>
      <c r="D52" s="64"/>
      <c r="E52" s="37"/>
      <c r="F52" s="14"/>
      <c r="G52" s="52"/>
    </row>
    <row r="53" spans="1:10" s="15" customFormat="1" ht="37.5" customHeight="1">
      <c r="A53" s="37">
        <v>1</v>
      </c>
      <c r="B53" s="57" t="s">
        <v>50</v>
      </c>
      <c r="C53" s="12" t="s">
        <v>1</v>
      </c>
      <c r="D53" s="18">
        <v>62.976000000000006</v>
      </c>
      <c r="E53" s="14">
        <v>8.1171549736743458</v>
      </c>
      <c r="F53" s="14">
        <f t="shared" si="0"/>
        <v>511.18595162211562</v>
      </c>
      <c r="G53" s="52"/>
    </row>
    <row r="54" spans="1:10" s="15" customFormat="1" ht="16.5">
      <c r="A54" s="37">
        <v>2</v>
      </c>
      <c r="B54" s="57" t="s">
        <v>51</v>
      </c>
      <c r="C54" s="12" t="s">
        <v>1</v>
      </c>
      <c r="D54" s="18">
        <v>54.120000000000012</v>
      </c>
      <c r="E54" s="14">
        <v>1.8214103843366831</v>
      </c>
      <c r="F54" s="14">
        <f t="shared" si="0"/>
        <v>98.574730000301315</v>
      </c>
      <c r="G54" s="52"/>
    </row>
    <row r="55" spans="1:10" s="15" customFormat="1" ht="54" customHeight="1">
      <c r="A55" s="11">
        <v>3</v>
      </c>
      <c r="B55" s="38" t="s">
        <v>60</v>
      </c>
      <c r="C55" s="12" t="s">
        <v>1</v>
      </c>
      <c r="D55" s="18">
        <v>8.8559999999999945</v>
      </c>
      <c r="E55" s="14">
        <v>2.0128871802415849</v>
      </c>
      <c r="F55" s="14">
        <f t="shared" si="0"/>
        <v>17.826128868219463</v>
      </c>
      <c r="G55" s="53"/>
    </row>
    <row r="56" spans="1:10" s="16" customFormat="1" ht="16.5">
      <c r="A56" s="11">
        <v>4</v>
      </c>
      <c r="B56" s="38" t="s">
        <v>39</v>
      </c>
      <c r="C56" s="12" t="s">
        <v>11</v>
      </c>
      <c r="D56" s="58">
        <v>8.8559999999999999</v>
      </c>
      <c r="E56" s="14">
        <v>81.72498330993993</v>
      </c>
      <c r="F56" s="14">
        <f t="shared" si="0"/>
        <v>723.75645219282796</v>
      </c>
      <c r="G56" s="52"/>
    </row>
    <row r="57" spans="1:10" s="1" customFormat="1" ht="16.5">
      <c r="A57" s="83">
        <v>5</v>
      </c>
      <c r="B57" s="59" t="s">
        <v>38</v>
      </c>
      <c r="C57" s="12" t="s">
        <v>3</v>
      </c>
      <c r="D57" s="60">
        <v>5.6632587800000005</v>
      </c>
      <c r="E57" s="14">
        <v>89.934150582746469</v>
      </c>
      <c r="F57" s="14">
        <f t="shared" ref="F57:F73" si="1">+D57*E57</f>
        <v>509.32036790958108</v>
      </c>
      <c r="G57" s="52"/>
    </row>
    <row r="58" spans="1:10" s="1" customFormat="1" ht="16.5">
      <c r="A58" s="83"/>
      <c r="B58" s="59" t="s">
        <v>35</v>
      </c>
      <c r="C58" s="12" t="s">
        <v>12</v>
      </c>
      <c r="D58" s="61">
        <v>481.6</v>
      </c>
      <c r="E58" s="55">
        <v>6.1583633414031427</v>
      </c>
      <c r="F58" s="14">
        <f t="shared" si="1"/>
        <v>2965.8677852197538</v>
      </c>
      <c r="G58" s="52"/>
    </row>
    <row r="59" spans="1:10" s="1" customFormat="1" ht="16.5">
      <c r="A59" s="83"/>
      <c r="B59" s="59" t="s">
        <v>36</v>
      </c>
      <c r="C59" s="12" t="s">
        <v>12</v>
      </c>
      <c r="D59" s="61">
        <v>141.85999999999999</v>
      </c>
      <c r="E59" s="55">
        <v>4.5336794393170292</v>
      </c>
      <c r="F59" s="14">
        <f t="shared" si="1"/>
        <v>643.14776526151365</v>
      </c>
      <c r="G59" s="52"/>
    </row>
    <row r="60" spans="1:10" s="1" customFormat="1" ht="16.5">
      <c r="A60" s="67">
        <v>6</v>
      </c>
      <c r="B60" s="59" t="s">
        <v>37</v>
      </c>
      <c r="C60" s="12" t="s">
        <v>4</v>
      </c>
      <c r="D60" s="61">
        <v>376.20063680000004</v>
      </c>
      <c r="E60" s="55">
        <v>1.294984733649428</v>
      </c>
      <c r="F60" s="14">
        <f t="shared" si="1"/>
        <v>487.17408144519328</v>
      </c>
      <c r="G60" s="52"/>
    </row>
    <row r="61" spans="1:10" s="16" customFormat="1" ht="16.5">
      <c r="A61" s="11"/>
      <c r="B61" s="81" t="s">
        <v>81</v>
      </c>
      <c r="C61" s="81"/>
      <c r="D61" s="81"/>
      <c r="E61" s="81"/>
      <c r="F61" s="39">
        <f>+SUM(F53:F60)</f>
        <v>5956.8532625195066</v>
      </c>
      <c r="G61" s="40">
        <f>+ROUND((F61*100/$F$75),3)</f>
        <v>5.9029999999999996</v>
      </c>
      <c r="H61" s="41"/>
      <c r="I61" s="42"/>
      <c r="J61" s="15"/>
    </row>
    <row r="62" spans="1:10" s="34" customFormat="1" ht="16.5">
      <c r="A62" s="62" t="s">
        <v>82</v>
      </c>
      <c r="B62" s="63" t="s">
        <v>34</v>
      </c>
      <c r="C62" s="37"/>
      <c r="D62" s="64"/>
      <c r="E62" s="37"/>
      <c r="F62" s="14"/>
      <c r="G62" s="52"/>
    </row>
    <row r="63" spans="1:10" s="34" customFormat="1" ht="16.5">
      <c r="A63" s="37"/>
      <c r="B63" s="73" t="s">
        <v>61</v>
      </c>
      <c r="C63" s="37"/>
      <c r="D63" s="64"/>
      <c r="E63" s="37"/>
      <c r="F63" s="14"/>
      <c r="G63" s="52"/>
    </row>
    <row r="64" spans="1:10" s="33" customFormat="1" ht="16.5">
      <c r="A64" s="11">
        <v>1</v>
      </c>
      <c r="B64" s="32">
        <v>1.1000000000000001</v>
      </c>
      <c r="C64" s="12" t="s">
        <v>62</v>
      </c>
      <c r="D64" s="12">
        <v>0.03</v>
      </c>
      <c r="E64" s="14">
        <v>134.89058838387444</v>
      </c>
      <c r="F64" s="14">
        <f t="shared" si="1"/>
        <v>4.0467176515162331</v>
      </c>
      <c r="G64" s="52"/>
    </row>
    <row r="65" spans="1:10" s="34" customFormat="1" ht="16.5">
      <c r="A65" s="11">
        <v>2</v>
      </c>
      <c r="B65" s="17">
        <v>1.7</v>
      </c>
      <c r="C65" s="12" t="s">
        <v>62</v>
      </c>
      <c r="D65" s="12">
        <v>0.03</v>
      </c>
      <c r="E65" s="14">
        <v>84.859124522255868</v>
      </c>
      <c r="F65" s="14">
        <f t="shared" si="1"/>
        <v>2.5457737356676762</v>
      </c>
      <c r="G65" s="52"/>
    </row>
    <row r="66" spans="1:10" s="34" customFormat="1" ht="16.5">
      <c r="A66" s="11">
        <v>3</v>
      </c>
      <c r="B66" s="35">
        <v>1.1299999999999999</v>
      </c>
      <c r="C66" s="36" t="s">
        <v>4</v>
      </c>
      <c r="D66" s="37">
        <v>4.5</v>
      </c>
      <c r="E66" s="14">
        <v>2.4003435617171927</v>
      </c>
      <c r="F66" s="14">
        <f t="shared" si="1"/>
        <v>10.801546027727367</v>
      </c>
      <c r="G66" s="52"/>
    </row>
    <row r="67" spans="1:10" s="34" customFormat="1" ht="16.5">
      <c r="A67" s="11"/>
      <c r="B67" s="73" t="s">
        <v>40</v>
      </c>
      <c r="C67" s="36"/>
      <c r="D67" s="37"/>
      <c r="E67" s="14"/>
      <c r="F67" s="14"/>
      <c r="G67" s="52"/>
    </row>
    <row r="68" spans="1:10" s="16" customFormat="1" ht="27">
      <c r="A68" s="82">
        <v>1</v>
      </c>
      <c r="B68" s="38" t="s">
        <v>41</v>
      </c>
      <c r="C68" s="12" t="s">
        <v>63</v>
      </c>
      <c r="D68" s="12">
        <v>26</v>
      </c>
      <c r="E68" s="14">
        <v>9.8013741826131433</v>
      </c>
      <c r="F68" s="14">
        <f t="shared" si="1"/>
        <v>254.83572874794172</v>
      </c>
      <c r="G68" s="52"/>
    </row>
    <row r="69" spans="1:10" s="16" customFormat="1" ht="16.5">
      <c r="A69" s="82"/>
      <c r="B69" s="17" t="s">
        <v>42</v>
      </c>
      <c r="C69" s="12" t="s">
        <v>12</v>
      </c>
      <c r="D69" s="18">
        <v>75.599999999999994</v>
      </c>
      <c r="E69" s="14">
        <v>2.4813960865135019</v>
      </c>
      <c r="F69" s="14">
        <f t="shared" si="1"/>
        <v>187.59354414042073</v>
      </c>
      <c r="G69" s="52"/>
      <c r="I69" s="19"/>
    </row>
    <row r="70" spans="1:10" s="16" customFormat="1" ht="16.5">
      <c r="A70" s="82"/>
      <c r="B70" s="17" t="s">
        <v>43</v>
      </c>
      <c r="C70" s="12" t="s">
        <v>1</v>
      </c>
      <c r="D70" s="56">
        <v>2.6</v>
      </c>
      <c r="E70" s="14">
        <v>58.07315686485331</v>
      </c>
      <c r="F70" s="14">
        <f t="shared" si="1"/>
        <v>150.99020784861861</v>
      </c>
      <c r="G70" s="52"/>
    </row>
    <row r="71" spans="1:10" s="16" customFormat="1" ht="16.5">
      <c r="A71" s="82"/>
      <c r="B71" s="17" t="s">
        <v>44</v>
      </c>
      <c r="C71" s="12" t="s">
        <v>2</v>
      </c>
      <c r="D71" s="12">
        <v>10</v>
      </c>
      <c r="E71" s="14">
        <v>25.221383209285008</v>
      </c>
      <c r="F71" s="14">
        <f t="shared" si="1"/>
        <v>252.21383209285008</v>
      </c>
      <c r="G71" s="52"/>
    </row>
    <row r="72" spans="1:10" s="16" customFormat="1" ht="16.5">
      <c r="A72" s="82"/>
      <c r="B72" s="17" t="s">
        <v>44</v>
      </c>
      <c r="C72" s="12" t="s">
        <v>2</v>
      </c>
      <c r="D72" s="12">
        <v>7</v>
      </c>
      <c r="E72" s="14">
        <v>34.92191521285617</v>
      </c>
      <c r="F72" s="14">
        <f t="shared" si="1"/>
        <v>244.4534064899932</v>
      </c>
      <c r="G72" s="52"/>
    </row>
    <row r="73" spans="1:10" s="16" customFormat="1" ht="16.5">
      <c r="A73" s="82"/>
      <c r="B73" s="17" t="s">
        <v>45</v>
      </c>
      <c r="C73" s="12" t="s">
        <v>2</v>
      </c>
      <c r="D73" s="12">
        <v>10</v>
      </c>
      <c r="E73" s="14">
        <v>25.221383209285008</v>
      </c>
      <c r="F73" s="14">
        <f t="shared" si="1"/>
        <v>252.21383209285008</v>
      </c>
      <c r="G73" s="52"/>
    </row>
    <row r="74" spans="1:10" s="16" customFormat="1" ht="16.5">
      <c r="A74" s="11"/>
      <c r="B74" s="81" t="s">
        <v>83</v>
      </c>
      <c r="C74" s="81"/>
      <c r="D74" s="81"/>
      <c r="E74" s="81"/>
      <c r="F74" s="39">
        <f>+SUM(F64:F73)</f>
        <v>1359.6945888275857</v>
      </c>
      <c r="G74" s="40">
        <f>+ROUND((F74*100/$F$75),3)</f>
        <v>1.347</v>
      </c>
      <c r="H74" s="41"/>
      <c r="I74" s="42"/>
      <c r="J74" s="15"/>
    </row>
    <row r="75" spans="1:10" s="16" customFormat="1" ht="16.5">
      <c r="A75" s="11"/>
      <c r="B75" s="80" t="s">
        <v>84</v>
      </c>
      <c r="C75" s="80"/>
      <c r="D75" s="80"/>
      <c r="E75" s="80"/>
      <c r="F75" s="43">
        <f>+SUM(F9:F74)/2</f>
        <v>100905.85668914526</v>
      </c>
      <c r="G75" s="43">
        <f>+SUM(G9:G74)</f>
        <v>99.99799999999999</v>
      </c>
      <c r="H75" s="16">
        <v>100905.85668914531</v>
      </c>
      <c r="I75" s="42"/>
      <c r="J75" s="15"/>
    </row>
    <row r="76" spans="1:10">
      <c r="B76" s="44" t="s">
        <v>85</v>
      </c>
      <c r="C76" s="45"/>
      <c r="D76" s="45"/>
      <c r="E76" s="46"/>
      <c r="F76" s="46"/>
      <c r="G76" s="4"/>
      <c r="H76" s="47"/>
      <c r="I76" s="48"/>
    </row>
    <row r="77" spans="1:10" s="5" customFormat="1" ht="43.5" customHeight="1">
      <c r="A77" s="25"/>
      <c r="B77" s="26"/>
      <c r="C77" s="27"/>
      <c r="D77" s="27"/>
      <c r="E77" s="28"/>
      <c r="F77" s="28"/>
    </row>
    <row r="78" spans="1:10" s="5" customFormat="1" ht="43.5" customHeight="1">
      <c r="A78" s="25"/>
      <c r="B78" s="26"/>
      <c r="C78" s="27"/>
      <c r="D78" s="27"/>
      <c r="E78" s="28"/>
      <c r="F78" s="28"/>
    </row>
    <row r="86" spans="1:6" ht="12.75" customHeight="1">
      <c r="A86" s="2"/>
      <c r="B86" s="2"/>
      <c r="C86" s="30"/>
      <c r="D86" s="30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 ht="12.75" customHeight="1">
      <c r="A88" s="2"/>
      <c r="B88" s="3"/>
      <c r="C88" s="2"/>
      <c r="D88" s="2"/>
      <c r="E88" s="2"/>
      <c r="F88" s="2"/>
    </row>
  </sheetData>
  <mergeCells count="19">
    <mergeCell ref="A1:G1"/>
    <mergeCell ref="A2:G2"/>
    <mergeCell ref="A3:G3"/>
    <mergeCell ref="B14:E14"/>
    <mergeCell ref="B20:E20"/>
    <mergeCell ref="A34:A36"/>
    <mergeCell ref="A4:F4"/>
    <mergeCell ref="A5:D5"/>
    <mergeCell ref="E5:F5"/>
    <mergeCell ref="B75:E75"/>
    <mergeCell ref="B74:E74"/>
    <mergeCell ref="A68:A73"/>
    <mergeCell ref="B26:E26"/>
    <mergeCell ref="B31:E31"/>
    <mergeCell ref="B39:E39"/>
    <mergeCell ref="B44:E44"/>
    <mergeCell ref="B51:E51"/>
    <mergeCell ref="B61:E61"/>
    <mergeCell ref="A57:A59"/>
  </mergeCells>
  <pageMargins left="0.48" right="0.13" top="0.25" bottom="0.06" header="0.11" footer="0.06"/>
  <pageSetup paperSize="9" orientation="portrait" r:id="rId1"/>
  <headerFooter alignWithMargins="0">
    <oddHeader xml:space="preserve">&amp;R
</oddHeader>
  </headerFooter>
  <rowBreaks count="2" manualBreakCount="2">
    <brk id="26" max="6" man="1"/>
    <brk id="6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2026-01-08T13:17:07Z</cp:lastPrinted>
  <dcterms:created xsi:type="dcterms:W3CDTF">2021-11-29T10:26:31Z</dcterms:created>
  <dcterms:modified xsi:type="dcterms:W3CDTF">2026-03-02T12:42:18Z</dcterms:modified>
</cp:coreProperties>
</file>